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4 диалог 2021" sheetId="1" r:id="rId1"/>
    <sheet name="таблица 4 диалог 2022" sheetId="12" r:id="rId2"/>
    <sheet name="таблица 4 диалог 2023" sheetId="13" r:id="rId3"/>
    <sheet name="Лист2" sheetId="2" r:id="rId4"/>
    <sheet name="Лист3" sheetId="3" r:id="rId5"/>
  </sheets>
  <definedNames>
    <definedName name="sub_11000" localSheetId="0">'таблица 4 диалог 2021'!#REF!</definedName>
    <definedName name="sub_11000" localSheetId="1">'таблица 4 диалог 2022'!#REF!</definedName>
    <definedName name="sub_11000" localSheetId="2">'таблица 4 диалог 2023'!#REF!</definedName>
    <definedName name="_xlnm.Print_Area" localSheetId="0">'таблица 4 диалог 2021'!$A$1:$Q$8</definedName>
    <definedName name="_xlnm.Print_Area" localSheetId="1">'таблица 4 диалог 2022'!$A$1:$Q$8</definedName>
    <definedName name="_xlnm.Print_Area" localSheetId="2">'таблица 4 диалог 2023'!$A$1:$Q$8</definedName>
  </definedNames>
  <calcPr calcId="145621"/>
</workbook>
</file>

<file path=xl/calcChain.xml><?xml version="1.0" encoding="utf-8"?>
<calcChain xmlns="http://schemas.openxmlformats.org/spreadsheetml/2006/main">
  <c r="Q7" i="13" l="1"/>
  <c r="Q7" i="12"/>
  <c r="P8" i="13" l="1"/>
  <c r="O8" i="13"/>
  <c r="N8" i="13"/>
  <c r="M8" i="13"/>
  <c r="L8" i="13"/>
  <c r="K8" i="13"/>
  <c r="J8" i="13"/>
  <c r="I8" i="13"/>
  <c r="H8" i="13"/>
  <c r="G8" i="13"/>
  <c r="Q8" i="13"/>
  <c r="P8" i="12"/>
  <c r="O8" i="12"/>
  <c r="N8" i="12"/>
  <c r="M8" i="12"/>
  <c r="L8" i="12"/>
  <c r="K8" i="12"/>
  <c r="J8" i="12"/>
  <c r="I8" i="12"/>
  <c r="H8" i="12"/>
  <c r="G8" i="12"/>
  <c r="Q8" i="12"/>
  <c r="Q7" i="1"/>
  <c r="P8" i="1" l="1"/>
  <c r="G8" i="1" l="1"/>
  <c r="H8" i="1"/>
  <c r="I8" i="1"/>
  <c r="J8" i="1"/>
  <c r="K8" i="1"/>
  <c r="L8" i="1"/>
  <c r="M8" i="1"/>
  <c r="N8" i="1"/>
  <c r="O8" i="1"/>
  <c r="Q8" i="1"/>
</calcChain>
</file>

<file path=xl/sharedStrings.xml><?xml version="1.0" encoding="utf-8"?>
<sst xmlns="http://schemas.openxmlformats.org/spreadsheetml/2006/main" count="81" uniqueCount="28">
  <si>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</si>
  <si>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</si>
  <si>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</si>
  <si>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</si>
  <si>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</si>
  <si>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</si>
  <si>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</si>
  <si>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</si>
  <si>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</si>
  <si>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</si>
  <si>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</si>
  <si>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</si>
  <si>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</si>
  <si>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</si>
  <si>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</si>
  <si>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</si>
  <si>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</si>
  <si>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</si>
  <si>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</si>
  <si>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</si>
  <si>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</si>
  <si>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</si>
  <si>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</si>
  <si>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Таблица4</t>
  </si>
  <si>
    <t>0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</si>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</sst>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5" fillId="0" borderId="0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zoomScale="85" zoomScaleNormal="85" workbookViewId="0"/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0" ht="15.75" x14ac:dyDescent="0.2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0" ht="16.5" thickBot="1" x14ac:dyDescent="0.3">
      <c r="A4" s="6"/>
      <c r="P4" s="24" t="s">
        <v>23</v>
      </c>
      <c r="Q4" s="24"/>
    </row>
    <row r="5" spans="1:20" ht="31.5" customHeight="1" thickBot="1" x14ac:dyDescent="0.3">
      <c r="A5" s="15" t="s">
        <v>0</v>
      </c>
      <c r="B5" s="36" t="s">
        <v>11</v>
      </c>
      <c r="C5" s="25" t="s">
        <v>6</v>
      </c>
      <c r="D5" s="34"/>
      <c r="E5" s="25" t="s">
        <v>12</v>
      </c>
      <c r="F5" s="27" t="s">
        <v>13</v>
      </c>
      <c r="G5" s="32" t="s">
        <v>2</v>
      </c>
      <c r="H5" s="32"/>
      <c r="I5" s="33"/>
      <c r="J5" s="31" t="s">
        <v>14</v>
      </c>
      <c r="K5" s="32"/>
      <c r="L5" s="32"/>
      <c r="M5" s="32"/>
      <c r="N5" s="32"/>
      <c r="O5" s="32"/>
      <c r="P5" s="33"/>
      <c r="Q5" s="38" t="s">
        <v>15</v>
      </c>
    </row>
    <row r="6" spans="1:20" ht="158.25" customHeight="1" thickBot="1" x14ac:dyDescent="0.3">
      <c r="A6" s="19" t="s">
        <v>1</v>
      </c>
      <c r="B6" s="37"/>
      <c r="C6" s="26"/>
      <c r="D6" s="35"/>
      <c r="E6" s="26"/>
      <c r="F6" s="28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9"/>
    </row>
    <row r="7" spans="1:20" ht="96" x14ac:dyDescent="0.25">
      <c r="A7" s="10"/>
      <c r="B7" s="11" t="s">
        <v>8</v>
      </c>
      <c r="C7" s="1">
        <v>1</v>
      </c>
      <c r="D7" s="9" t="s">
        <v>9</v>
      </c>
      <c r="E7" s="22" t="s">
        <v>24</v>
      </c>
      <c r="F7" s="22" t="s">
        <v>24</v>
      </c>
      <c r="G7" s="4">
        <v>13884403.289999999</v>
      </c>
      <c r="H7" s="4">
        <v>0</v>
      </c>
      <c r="I7" s="4">
        <v>0</v>
      </c>
      <c r="J7" s="3">
        <v>86267.27</v>
      </c>
      <c r="K7" s="3">
        <v>7104346.71</v>
      </c>
      <c r="L7" s="3">
        <v>92000</v>
      </c>
      <c r="M7" s="3">
        <v>0</v>
      </c>
      <c r="N7" s="3">
        <v>0</v>
      </c>
      <c r="O7" s="3">
        <v>0</v>
      </c>
      <c r="P7" s="2">
        <v>696322.73</v>
      </c>
      <c r="Q7" s="3">
        <f>SUM(G7:P7)</f>
        <v>21863340</v>
      </c>
    </row>
    <row r="8" spans="1:20" x14ac:dyDescent="0.25">
      <c r="A8" s="30" t="s">
        <v>7</v>
      </c>
      <c r="B8" s="30"/>
      <c r="C8" s="30"/>
      <c r="D8" s="30"/>
      <c r="E8" s="14"/>
      <c r="F8" s="14"/>
      <c r="G8" s="12">
        <f t="shared" ref="G8:P8" si="0">SUM(G7:G7)</f>
        <v>13884403.289999999</v>
      </c>
      <c r="H8" s="12">
        <f t="shared" si="0"/>
        <v>0</v>
      </c>
      <c r="I8" s="12">
        <f t="shared" si="0"/>
        <v>0</v>
      </c>
      <c r="J8" s="12">
        <f t="shared" si="0"/>
        <v>86267.27</v>
      </c>
      <c r="K8" s="12">
        <f t="shared" si="0"/>
        <v>7104346.71</v>
      </c>
      <c r="L8" s="12">
        <f t="shared" si="0"/>
        <v>92000</v>
      </c>
      <c r="M8" s="12">
        <f t="shared" si="0"/>
        <v>0</v>
      </c>
      <c r="N8" s="12">
        <f t="shared" si="0"/>
        <v>0</v>
      </c>
      <c r="O8" s="12">
        <f t="shared" si="0"/>
        <v>0</v>
      </c>
      <c r="P8" s="12">
        <f t="shared" si="0"/>
        <v>696322.73</v>
      </c>
      <c r="Q8" s="12">
        <f>SUM(Q7:Q7)</f>
        <v>21863340</v>
      </c>
    </row>
    <row r="10" spans="1:20" ht="13.9" x14ac:dyDescent="0.25">
      <c r="G10" s="23"/>
      <c r="K10" s="8"/>
    </row>
    <row r="11" spans="1:20" ht="13.9" x14ac:dyDescent="0.25">
      <c r="N11" s="8"/>
    </row>
    <row r="14" spans="1:20" ht="33.75" customHeight="1" x14ac:dyDescent="0.25"/>
    <row r="15" spans="1:20" ht="158.25" customHeight="1" x14ac:dyDescent="0.25"/>
    <row r="16" spans="1:20" ht="98.25" customHeight="1" x14ac:dyDescent="0.25">
      <c r="S16" s="8"/>
      <c r="T16" s="8"/>
    </row>
    <row r="17" spans="1:17" s="13" customFormat="1" ht="26.25" customHeight="1" x14ac:dyDescent="0.25">
      <c r="A17" s="5"/>
      <c r="B17" s="5"/>
      <c r="C17" s="5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7"/>
    </row>
  </sheetData>
  <mergeCells count="11">
    <mergeCell ref="A8:D8"/>
    <mergeCell ref="J5:P5"/>
    <mergeCell ref="C5:D6"/>
    <mergeCell ref="B5:B6"/>
    <mergeCell ref="Q5:Q6"/>
    <mergeCell ref="G5:I5"/>
    <mergeCell ref="P4:Q4"/>
    <mergeCell ref="E5:E6"/>
    <mergeCell ref="F5:F6"/>
    <mergeCell ref="A2:Q2"/>
    <mergeCell ref="A3:Q3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zoomScale="85" zoomScaleNormal="85" workbookViewId="0"/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0" ht="15.75" x14ac:dyDescent="0.25">
      <c r="A3" s="29" t="s">
        <v>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0" ht="16.5" thickBot="1" x14ac:dyDescent="0.3">
      <c r="A4" s="6"/>
      <c r="P4" s="24" t="s">
        <v>23</v>
      </c>
      <c r="Q4" s="24"/>
    </row>
    <row r="5" spans="1:20" ht="31.5" customHeight="1" thickBot="1" x14ac:dyDescent="0.3">
      <c r="A5" s="17" t="s">
        <v>0</v>
      </c>
      <c r="B5" s="36" t="s">
        <v>11</v>
      </c>
      <c r="C5" s="25" t="s">
        <v>6</v>
      </c>
      <c r="D5" s="34"/>
      <c r="E5" s="25" t="s">
        <v>12</v>
      </c>
      <c r="F5" s="27" t="s">
        <v>13</v>
      </c>
      <c r="G5" s="32" t="s">
        <v>2</v>
      </c>
      <c r="H5" s="32"/>
      <c r="I5" s="33"/>
      <c r="J5" s="31" t="s">
        <v>14</v>
      </c>
      <c r="K5" s="32"/>
      <c r="L5" s="32"/>
      <c r="M5" s="32"/>
      <c r="N5" s="32"/>
      <c r="O5" s="32"/>
      <c r="P5" s="33"/>
      <c r="Q5" s="38" t="s">
        <v>15</v>
      </c>
    </row>
    <row r="6" spans="1:20" ht="158.25" customHeight="1" thickBot="1" x14ac:dyDescent="0.3">
      <c r="A6" s="20" t="s">
        <v>1</v>
      </c>
      <c r="B6" s="37"/>
      <c r="C6" s="26"/>
      <c r="D6" s="35"/>
      <c r="E6" s="26"/>
      <c r="F6" s="28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9"/>
    </row>
    <row r="7" spans="1:20" ht="96" x14ac:dyDescent="0.25">
      <c r="A7" s="10"/>
      <c r="B7" s="11" t="s">
        <v>8</v>
      </c>
      <c r="C7" s="1">
        <v>1</v>
      </c>
      <c r="D7" s="9" t="s">
        <v>9</v>
      </c>
      <c r="E7" s="22" t="s">
        <v>24</v>
      </c>
      <c r="F7" s="22" t="s">
        <v>24</v>
      </c>
      <c r="G7" s="4">
        <v>13884403.289999999</v>
      </c>
      <c r="H7" s="4">
        <v>0</v>
      </c>
      <c r="I7" s="4">
        <v>0</v>
      </c>
      <c r="J7" s="3">
        <v>86267.27</v>
      </c>
      <c r="K7" s="3">
        <v>7104346.71</v>
      </c>
      <c r="L7" s="3">
        <v>92000</v>
      </c>
      <c r="M7" s="3">
        <v>0</v>
      </c>
      <c r="N7" s="3">
        <v>0</v>
      </c>
      <c r="O7" s="3">
        <v>0</v>
      </c>
      <c r="P7" s="2">
        <v>696322.73</v>
      </c>
      <c r="Q7" s="3">
        <f>SUM(G7:P7)</f>
        <v>21863340</v>
      </c>
    </row>
    <row r="8" spans="1:20" x14ac:dyDescent="0.25">
      <c r="A8" s="30" t="s">
        <v>7</v>
      </c>
      <c r="B8" s="30"/>
      <c r="C8" s="30"/>
      <c r="D8" s="30"/>
      <c r="E8" s="16"/>
      <c r="F8" s="16"/>
      <c r="G8" s="12">
        <f t="shared" ref="G8:P8" si="0">SUM(G7:G7)</f>
        <v>13884403.289999999</v>
      </c>
      <c r="H8" s="12">
        <f t="shared" si="0"/>
        <v>0</v>
      </c>
      <c r="I8" s="12">
        <f t="shared" si="0"/>
        <v>0</v>
      </c>
      <c r="J8" s="12">
        <f t="shared" si="0"/>
        <v>86267.27</v>
      </c>
      <c r="K8" s="12">
        <f t="shared" si="0"/>
        <v>7104346.71</v>
      </c>
      <c r="L8" s="12">
        <f t="shared" si="0"/>
        <v>92000</v>
      </c>
      <c r="M8" s="12">
        <f t="shared" si="0"/>
        <v>0</v>
      </c>
      <c r="N8" s="12">
        <f t="shared" si="0"/>
        <v>0</v>
      </c>
      <c r="O8" s="12">
        <f t="shared" si="0"/>
        <v>0</v>
      </c>
      <c r="P8" s="12">
        <f t="shared" si="0"/>
        <v>696322.73</v>
      </c>
      <c r="Q8" s="12">
        <f>SUM(Q7:Q7)</f>
        <v>21863340</v>
      </c>
    </row>
    <row r="14" spans="1:20" ht="33.75" customHeight="1" x14ac:dyDescent="0.25"/>
    <row r="15" spans="1:20" ht="158.25" customHeight="1" x14ac:dyDescent="0.25"/>
    <row r="16" spans="1:20" ht="98.25" customHeight="1" x14ac:dyDescent="0.25">
      <c r="S16" s="8"/>
      <c r="T16" s="8"/>
    </row>
    <row r="17" spans="1:17" s="13" customFormat="1" ht="26.25" customHeight="1" x14ac:dyDescent="0.25">
      <c r="A17" s="5"/>
      <c r="B17" s="5"/>
      <c r="C17" s="5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7"/>
    </row>
  </sheetData>
  <mergeCells count="11">
    <mergeCell ref="P4:Q4"/>
    <mergeCell ref="A2:Q2"/>
    <mergeCell ref="A3:Q3"/>
    <mergeCell ref="Q5:Q6"/>
    <mergeCell ref="A8:D8"/>
    <mergeCell ref="B5:B6"/>
    <mergeCell ref="C5:D6"/>
    <mergeCell ref="E5:E6"/>
    <mergeCell ref="F5:F6"/>
    <mergeCell ref="G5:I5"/>
    <mergeCell ref="J5:P5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zoomScale="85" zoomScaleNormal="85" workbookViewId="0">
      <selection sqref="A1:XFD3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0" ht="15.75" x14ac:dyDescent="0.25">
      <c r="A3" s="29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0" ht="16.5" thickBot="1" x14ac:dyDescent="0.3">
      <c r="A4" s="6"/>
      <c r="P4" s="24" t="s">
        <v>23</v>
      </c>
      <c r="Q4" s="24"/>
    </row>
    <row r="5" spans="1:20" ht="31.5" customHeight="1" thickBot="1" x14ac:dyDescent="0.3">
      <c r="A5" s="17" t="s">
        <v>0</v>
      </c>
      <c r="B5" s="36" t="s">
        <v>11</v>
      </c>
      <c r="C5" s="25" t="s">
        <v>6</v>
      </c>
      <c r="D5" s="34"/>
      <c r="E5" s="25" t="s">
        <v>12</v>
      </c>
      <c r="F5" s="27" t="s">
        <v>13</v>
      </c>
      <c r="G5" s="32" t="s">
        <v>2</v>
      </c>
      <c r="H5" s="32"/>
      <c r="I5" s="33"/>
      <c r="J5" s="31" t="s">
        <v>14</v>
      </c>
      <c r="K5" s="32"/>
      <c r="L5" s="32"/>
      <c r="M5" s="32"/>
      <c r="N5" s="32"/>
      <c r="O5" s="32"/>
      <c r="P5" s="33"/>
      <c r="Q5" s="38" t="s">
        <v>15</v>
      </c>
    </row>
    <row r="6" spans="1:20" ht="158.25" customHeight="1" thickBot="1" x14ac:dyDescent="0.3">
      <c r="A6" s="20" t="s">
        <v>1</v>
      </c>
      <c r="B6" s="37"/>
      <c r="C6" s="26"/>
      <c r="D6" s="35"/>
      <c r="E6" s="26"/>
      <c r="F6" s="28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9"/>
    </row>
    <row r="7" spans="1:20" ht="96" x14ac:dyDescent="0.25">
      <c r="A7" s="10"/>
      <c r="B7" s="11" t="s">
        <v>8</v>
      </c>
      <c r="C7" s="1">
        <v>1</v>
      </c>
      <c r="D7" s="9" t="s">
        <v>9</v>
      </c>
      <c r="E7" s="22" t="s">
        <v>24</v>
      </c>
      <c r="F7" s="22" t="s">
        <v>24</v>
      </c>
      <c r="G7" s="4">
        <v>13884403.289999999</v>
      </c>
      <c r="H7" s="4">
        <v>0</v>
      </c>
      <c r="I7" s="4">
        <v>0</v>
      </c>
      <c r="J7" s="3">
        <v>86267.27</v>
      </c>
      <c r="K7" s="3">
        <v>7104346.71</v>
      </c>
      <c r="L7" s="3">
        <v>92000</v>
      </c>
      <c r="M7" s="3">
        <v>0</v>
      </c>
      <c r="N7" s="3">
        <v>0</v>
      </c>
      <c r="O7" s="3">
        <v>0</v>
      </c>
      <c r="P7" s="2">
        <v>696322.73</v>
      </c>
      <c r="Q7" s="3">
        <f>SUM(G7:P7)</f>
        <v>21863340</v>
      </c>
    </row>
    <row r="8" spans="1:20" x14ac:dyDescent="0.25">
      <c r="A8" s="30" t="s">
        <v>7</v>
      </c>
      <c r="B8" s="30"/>
      <c r="C8" s="30"/>
      <c r="D8" s="30"/>
      <c r="E8" s="16"/>
      <c r="F8" s="16"/>
      <c r="G8" s="12">
        <f t="shared" ref="G8:P8" si="0">SUM(G7:G7)</f>
        <v>13884403.289999999</v>
      </c>
      <c r="H8" s="12">
        <f t="shared" si="0"/>
        <v>0</v>
      </c>
      <c r="I8" s="12">
        <f t="shared" si="0"/>
        <v>0</v>
      </c>
      <c r="J8" s="12">
        <f t="shared" si="0"/>
        <v>86267.27</v>
      </c>
      <c r="K8" s="12">
        <f t="shared" si="0"/>
        <v>7104346.71</v>
      </c>
      <c r="L8" s="12">
        <f t="shared" si="0"/>
        <v>92000</v>
      </c>
      <c r="M8" s="12">
        <f t="shared" si="0"/>
        <v>0</v>
      </c>
      <c r="N8" s="12">
        <f t="shared" si="0"/>
        <v>0</v>
      </c>
      <c r="O8" s="12">
        <f t="shared" si="0"/>
        <v>0</v>
      </c>
      <c r="P8" s="12">
        <f t="shared" si="0"/>
        <v>696322.73</v>
      </c>
      <c r="Q8" s="12">
        <f>SUM(Q7:Q7)</f>
        <v>21863340</v>
      </c>
    </row>
    <row r="14" spans="1:20" ht="33.75" customHeight="1" x14ac:dyDescent="0.25"/>
    <row r="15" spans="1:20" ht="158.25" customHeight="1" x14ac:dyDescent="0.25"/>
    <row r="16" spans="1:20" ht="98.25" customHeight="1" x14ac:dyDescent="0.25">
      <c r="S16" s="8"/>
      <c r="T16" s="8"/>
    </row>
    <row r="17" spans="1:17" s="13" customFormat="1" ht="26.25" customHeight="1" x14ac:dyDescent="0.25">
      <c r="A17" s="5"/>
      <c r="B17" s="5"/>
      <c r="C17" s="5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7"/>
    </row>
  </sheetData>
  <mergeCells count="11">
    <mergeCell ref="Q5:Q6"/>
    <mergeCell ref="A8:D8"/>
    <mergeCell ref="B5:B6"/>
    <mergeCell ref="C5:D6"/>
    <mergeCell ref="E5:E6"/>
    <mergeCell ref="F5:F6"/>
    <mergeCell ref="G5:I5"/>
    <mergeCell ref="J5:P5"/>
    <mergeCell ref="P4:Q4"/>
    <mergeCell ref="A2:Q2"/>
    <mergeCell ref="A3:Q3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4 диалог 2021</vt:lpstr>
      <vt:lpstr>таблица 4 диалог 2022</vt:lpstr>
      <vt:lpstr>таблица 4 диалог 2023</vt:lpstr>
      <vt:lpstr>Лист2</vt:lpstr>
      <vt:lpstr>Лист3</vt:lpstr>
      <vt:lpstr>'таблица 4 диалог 2021'!Область_печати</vt:lpstr>
      <vt:lpstr>'таблица 4 диалог 2022'!Область_печати</vt:lpstr>
      <vt:lpstr>'таблица 4 диалог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2021-04-23T11:53:57Z</cp:lastPrinted>
  <dcterms:created xsi:type="dcterms:W3CDTF">2020-06-29T08:41:14Z</dcterms:created>
  <dcterms:modified xsi:type="dcterms:W3CDTF">2021-04-23T11:54:00Z</dcterms:modified>
</cp:coreProperties>
</file>